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25725" refMode="R1C1"/>
</workbook>
</file>

<file path=xl/calcChain.xml><?xml version="1.0" encoding="utf-8"?>
<calcChain xmlns="http://schemas.openxmlformats.org/spreadsheetml/2006/main">
  <c r="S4" i="1"/>
  <c r="T4" s="1"/>
  <c r="U4" s="1"/>
  <c r="S5"/>
  <c r="T5" s="1"/>
  <c r="S6"/>
  <c r="T6" s="1"/>
  <c r="U6" s="1"/>
  <c r="S7"/>
  <c r="T7" s="1"/>
  <c r="U7" s="1"/>
  <c r="S8"/>
  <c r="T8" s="1"/>
  <c r="U8" s="1"/>
  <c r="S9"/>
  <c r="T9" s="1"/>
  <c r="U9" s="1"/>
  <c r="S14"/>
  <c r="T14" s="1"/>
  <c r="U14" s="1"/>
  <c r="S15"/>
  <c r="T15" s="1"/>
  <c r="U15" s="1"/>
  <c r="S16"/>
  <c r="T16" s="1"/>
  <c r="U16" s="1"/>
  <c r="S17"/>
  <c r="T17" s="1"/>
  <c r="S13"/>
  <c r="T13"/>
  <c r="U13" s="1"/>
  <c r="S10"/>
  <c r="T10" s="1"/>
  <c r="U10" s="1"/>
  <c r="S11"/>
  <c r="T11" s="1"/>
  <c r="U11" s="1"/>
  <c r="S12"/>
  <c r="T12" s="1"/>
  <c r="O18"/>
  <c r="Q18"/>
  <c r="U5" l="1"/>
  <c r="T18"/>
  <c r="U12"/>
  <c r="U17"/>
  <c r="U18" s="1"/>
  <c r="S18"/>
</calcChain>
</file>

<file path=xl/sharedStrings.xml><?xml version="1.0" encoding="utf-8"?>
<sst xmlns="http://schemas.openxmlformats.org/spreadsheetml/2006/main" count="290" uniqueCount="116">
  <si>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</si>
  <si>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</si>
  <si>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</si>
  <si>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</si>
  <si>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</si>
  <si>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</si>
  <si>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</si>
  <si>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</si>
  <si>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</si>
  <si>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</si>
  <si>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</si>
  <si>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</si>
  <si>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</si>
  <si>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</si>
  <si>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</si>
  <si>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</si>
  <si>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</si>
  <si>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</si>
  <si>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</si>
  <si>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</si>
  <si>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</si>
  <si>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</si>
  <si>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</si>
  <si>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</si>
  <si>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</si>
  <si>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</si>
  <si>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поставка электронасосных агрегатов машинного отделения. Энергоблок № 4 Ростовской АЭС</t>
  </si>
  <si>
    <t>Приложение №1 к Договору ________________________от__________________</t>
  </si>
  <si>
    <t>1</t>
  </si>
  <si>
    <t>13.ИСУП.3537089</t>
  </si>
  <si>
    <t>4RV10D04</t>
  </si>
  <si>
    <t>Насос-дозатор гидразина</t>
  </si>
  <si>
    <t>НД 1,0Э-40/25 К14А</t>
  </si>
  <si>
    <t>N= 0,37 кВт, Q= 40 дм3/час, Н= 2,5 МПа с блоком управления ГИДРОМАТИК 101-0.4-2-УХЛЗ, с электродвигателем АИР63В4</t>
  </si>
  <si>
    <t>по типу ОСТ 26-06-2003-77</t>
  </si>
  <si>
    <t>4</t>
  </si>
  <si>
    <t>III</t>
  </si>
  <si>
    <t>R4.01472.5.0.13 изм. 2</t>
  </si>
  <si>
    <t>R4.01485.9.0.13</t>
  </si>
  <si>
    <t>R4.01472.3.0.16 изм. 3</t>
  </si>
  <si>
    <t>29</t>
  </si>
  <si>
    <t>к-т</t>
  </si>
  <si>
    <t>Машинное отделение</t>
  </si>
  <si>
    <t>ЭКМ для отключения насоса при достижении допустимого давления нагнетания</t>
  </si>
  <si>
    <t>БКП 1/3</t>
  </si>
  <si>
    <t>Оборудование</t>
  </si>
  <si>
    <t>2013-1697</t>
  </si>
  <si>
    <t>13.ИСУП.3537090</t>
  </si>
  <si>
    <t>4RV10D03</t>
  </si>
  <si>
    <t>13.ИСУП.3537094</t>
  </si>
  <si>
    <t>4RV20D01</t>
  </si>
  <si>
    <t>Насос-дозатор аммиака</t>
  </si>
  <si>
    <t>НД 1,0Э-100/16 К14А</t>
  </si>
  <si>
    <t>N= 0,55 кВт, Q= 100 дм3/час, Н= 1,6 МПа с блоком управления ГИДРОМАТИК 101-0.75-2-УХЛЗ, с электродвигателем АИР71А4</t>
  </si>
  <si>
    <t>R4.02382.9.0.13</t>
  </si>
  <si>
    <t>35</t>
  </si>
  <si>
    <t>13.ИСУП.3537096</t>
  </si>
  <si>
    <t>4RV20D02</t>
  </si>
  <si>
    <t>13.ИСУП.3537093</t>
  </si>
  <si>
    <t>4RV10D02</t>
  </si>
  <si>
    <t>НД 1,0Э-63/16 К14А</t>
  </si>
  <si>
    <t>N= 0,37 кВт, Q= 63 дм3/час, Н= 1,6 МПа с блоком управления  ГИДРОМАТИК 101-0.4-2-УХЛ, с электродвигателем АИР63В4</t>
  </si>
  <si>
    <t>R4.02383.9.0.13</t>
  </si>
  <si>
    <t>32</t>
  </si>
  <si>
    <t>13.ИСУП.3537095</t>
  </si>
  <si>
    <t>4RV10D01</t>
  </si>
  <si>
    <t>13.ИСУП.3537110</t>
  </si>
  <si>
    <t>4RE42D02</t>
  </si>
  <si>
    <t>Шланговый перистальтический насос едкого натра</t>
  </si>
  <si>
    <t>НП 25-1,7/15</t>
  </si>
  <si>
    <t>Q= 1,7 м3/час, Н= 1,5 Мпа, с электродвигателем АИР90L4, N= 2,2 кВт</t>
  </si>
  <si>
    <t>ТУ 3631-001-17148505-94</t>
  </si>
  <si>
    <t>R4.02384.9.0.13</t>
  </si>
  <si>
    <t>26</t>
  </si>
  <si>
    <t>Исп.н-са 3.Пост.в комл.:1)пульт упр.для раб.н-са в пр.и реверс.реж.;2)ЭКМ для откл.по пред.дав.в компл.с мембр.разд.-2 шт.,шкала ;кгс/см2;3)сист.авар.откл.нас.агр.при разр.шланга с датч.верх.ур.попл.типа,эл.часть встр.в пульт;4)сч.моторес.(встр.в пульт);5)абраз.шланги №3 по СТО255026-46028995-2006 для пер.42% ед.натра.Шланги в кол.2-х шт.Расп.патр.-лев.;6)преобр.частоты-инвертор ES024-04-0050A/U;реж.упр.:вект.упр.с обр.связью;8)сеч.подкл.кабелей-медное 10 мм2;9)степ.защ.IP44У</t>
  </si>
  <si>
    <t>13.ИСУП.3537111</t>
  </si>
  <si>
    <t>4RE42D01</t>
  </si>
  <si>
    <t>Исп.н-са 3.Пост.в компл.:1)пульт упр.для раб.н-са в пр.и реверс.реж.;2)ЭКМ для откл.по пред.дав.в компл.с мембр.разд.-2 шт.,шкала;кгс/см2;3)сист авар.откл.нас.агр.при разр.шланга с датч.верх.ур.попл.типа,эл.часть встр.в пульт;4)сч.моторес.(встр.в пульт);5)абраз.шланги №3 по СТО255026-46028995-2006 для пер.42% ед.натра.Шланги в кол. 2-х шт.Расп.патр.-прав.;6)преобр.ч-ты-инвертор ES024-04-0050A/U;реж.упр.:вектор-е упр.с обр.связью;8)сеч.подкл.кабелей-медное 10 мм2;9)степ.защ.IP44У</t>
  </si>
  <si>
    <t>13.ИСУП.3537113</t>
  </si>
  <si>
    <t>4RE41D01</t>
  </si>
  <si>
    <t>Шланговый перистальтический насос серной кислоты</t>
  </si>
  <si>
    <t>R4.02385.9.0.13</t>
  </si>
  <si>
    <t>23</t>
  </si>
  <si>
    <t>Исп.н-са 3.Пост.в компл.:1)пульт упр.для раб.н-са в пр.и реверс.реж.;2)ЭКМ для откл.по пред.дав.в компл.с мембр.разд.-2 шт.,шкала;кгс/см2;3)сист.авар.откл.нас.агр.при разр.шланга с дат-м верх.ур.попл.типа, эл.часть встр. в пульт;4)сч.моторес.(встр.в пульт);5)абраз.шл.№3 по СТО255026-46028995-2006 для перекач.92% серн.к-ты.Шланги в к-ве 2-х шт.Расп.патр.-лев.;6)преобр.частоты-инвертор ES024-04-0050A/U;реж.упр.:векторное упр.с обр.связью;8)сеч.подкл.кабелей-медное 10 мм2;9)степ.защ.IP44У</t>
  </si>
  <si>
    <t>13.ИСУП.3537117</t>
  </si>
  <si>
    <t>4RE41D02</t>
  </si>
  <si>
    <t>Исп.н-са 3.Пост.в комл.:1)пульт упр. для раб.н-са в пр-м и реверс.реж.;2)ЭКМ для откл.по пред.дав-ю в компл.с мембр.разд.-2 шт.,шкала;кгс/см2;3)сист.авар.откл.нас.аг-та при разр.шланга с дат-м верт. ур.попл.типа,эл.часть встр.в пульт;4)счетчик моторес.(встр.в пульт);5)абраз.шл-ги №3 по СТО255026-46028995-2006 для пер.92% серн.к-ты.Шланги в кол.2-х шт.Расп.патр.-прав.;6)преобр.частоты-инвертор ES024-04-0050A/U;реж.упр.:векторное упр.с обр.св-ю;8)сеч.подкл.каб.-медное 10 мм2;9)степ.защ.IP44У</t>
  </si>
  <si>
    <t>13.ИСУП.3537120</t>
  </si>
  <si>
    <t>4RV20D04</t>
  </si>
  <si>
    <t>НД 1,0Э-100/10 К14А</t>
  </si>
  <si>
    <t>N= 0,37 кВт, Q= 100 дм3/час, Н= 1,0 МПа с блоком управления ГИДРОМАТИК 101-0.4-2-УХЛЗ,  с электродвигателем АИР63В4</t>
  </si>
  <si>
    <t>R4.02387.9.0.13</t>
  </si>
  <si>
    <t>38</t>
  </si>
  <si>
    <t>13.ИСУП.3537121</t>
  </si>
  <si>
    <t>4RV20D03</t>
  </si>
  <si>
    <t>197-4/13.79 (3663486)</t>
  </si>
  <si>
    <t>4RV30D01</t>
  </si>
  <si>
    <t>Насос-дозатор морфолина</t>
  </si>
  <si>
    <t>НД 2,5Э 100/10К14А</t>
  </si>
  <si>
    <t>подачей 100 дм3/ч, напором 1,0 МПа с автоматическим регулятором дозировочного насоса АРДН-3 с электродвигателем АИР63B4 мощностью 0,37 кВт, 1500 об./мин</t>
  </si>
  <si>
    <t>ТУ 3632-001-52528615-2006</t>
  </si>
  <si>
    <t>R4.00503.2.0.13</t>
  </si>
  <si>
    <t>R4.02386.9.0.13</t>
  </si>
  <si>
    <t>R4.00503.3.0.16</t>
  </si>
  <si>
    <t>компл</t>
  </si>
  <si>
    <t>Срок службы - 30 лет_x000D_
Гарантийный срок - 24 месяца с момента ввода блока в промышленную эксплуатацию. Комплектно с ремонтными документами по ГОСТ 2.602-95</t>
  </si>
  <si>
    <t>2013-2003</t>
  </si>
  <si>
    <t>197-4/13.80 (3806373)</t>
  </si>
  <si>
    <t>4RV30D02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</si>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</sst>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2">
    <numFmt numFmtId="164" formatCode="dd/mm/yy;@"/>
    <numFmt numFmtId="166" formatCode="[$-419]mmmm\ yy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1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4"/>
  <sheetViews>
    <sheetView tabSelected="1" zoomScale="70" zoomScaleNormal="70" workbookViewId="0">
      <selection activeCell="W4" sqref="W4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20.7109375" style="16" customWidth="1"/>
    <col min="24" max="24" width="30.5703125" style="12" customWidth="1"/>
    <col min="25" max="25" width="17" style="12" customWidth="1"/>
    <col min="26" max="26" width="12.28515625" style="12" customWidth="1"/>
    <col min="27" max="27" width="14" style="13" customWidth="1"/>
    <col min="28" max="28" width="9.140625" style="4"/>
    <col min="29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3" t="s">
        <v>26</v>
      </c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4" t="s">
        <v>27</v>
      </c>
      <c r="U1" s="44"/>
      <c r="V1" s="44"/>
      <c r="W1" s="44"/>
      <c r="X1" s="44"/>
      <c r="Y1" s="44"/>
      <c r="Z1" s="44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7"/>
    </row>
    <row r="4" spans="1:29" ht="165">
      <c r="A4" s="42">
        <v>1</v>
      </c>
      <c r="B4" s="20" t="s">
        <v>29</v>
      </c>
      <c r="C4" s="20" t="s">
        <v>30</v>
      </c>
      <c r="D4" s="21" t="s">
        <v>31</v>
      </c>
      <c r="E4" s="20" t="s">
        <v>32</v>
      </c>
      <c r="F4" s="20" t="s">
        <v>33</v>
      </c>
      <c r="G4" s="20" t="s">
        <v>34</v>
      </c>
      <c r="H4" s="20" t="s">
        <v>35</v>
      </c>
      <c r="I4" s="20" t="s">
        <v>36</v>
      </c>
      <c r="J4" s="20" t="s">
        <v>37</v>
      </c>
      <c r="K4" s="22">
        <v>9</v>
      </c>
      <c r="L4" s="20" t="s">
        <v>38</v>
      </c>
      <c r="M4" s="20" t="s">
        <v>39</v>
      </c>
      <c r="N4" s="20" t="s">
        <v>40</v>
      </c>
      <c r="O4" s="23">
        <v>1</v>
      </c>
      <c r="P4" s="22" t="s">
        <v>41</v>
      </c>
      <c r="Q4" s="24">
        <v>6530.08</v>
      </c>
      <c r="R4" s="24">
        <v>0</v>
      </c>
      <c r="S4" s="24">
        <f t="shared" ref="S4:S17" si="0">R4*O4</f>
        <v>0</v>
      </c>
      <c r="T4" s="24">
        <f t="shared" ref="T4:T17" si="1">ROUND(S4*0.18,2)</f>
        <v>0</v>
      </c>
      <c r="U4" s="24">
        <f t="shared" ref="U4:U17" si="2">S4+T4</f>
        <v>0</v>
      </c>
      <c r="V4" s="20" t="s">
        <v>42</v>
      </c>
      <c r="W4" s="45">
        <v>42156</v>
      </c>
      <c r="X4" s="20" t="s">
        <v>43</v>
      </c>
      <c r="Y4" s="20"/>
      <c r="Z4" s="20" t="s">
        <v>44</v>
      </c>
      <c r="AA4" s="22" t="s">
        <v>45</v>
      </c>
      <c r="AB4" s="26" t="s">
        <v>46</v>
      </c>
      <c r="AC4" s="27"/>
    </row>
    <row r="5" spans="1:29" ht="165">
      <c r="A5" s="42">
        <v>2</v>
      </c>
      <c r="B5" s="20" t="s">
        <v>47</v>
      </c>
      <c r="C5" s="20" t="s">
        <v>48</v>
      </c>
      <c r="D5" s="21" t="s">
        <v>31</v>
      </c>
      <c r="E5" s="20" t="s">
        <v>32</v>
      </c>
      <c r="F5" s="20" t="s">
        <v>33</v>
      </c>
      <c r="G5" s="20" t="s">
        <v>34</v>
      </c>
      <c r="H5" s="20" t="s">
        <v>35</v>
      </c>
      <c r="I5" s="20" t="s">
        <v>36</v>
      </c>
      <c r="J5" s="20" t="s">
        <v>37</v>
      </c>
      <c r="K5" s="22">
        <v>9</v>
      </c>
      <c r="L5" s="20" t="s">
        <v>38</v>
      </c>
      <c r="M5" s="20" t="s">
        <v>39</v>
      </c>
      <c r="N5" s="20" t="s">
        <v>40</v>
      </c>
      <c r="O5" s="23">
        <v>1</v>
      </c>
      <c r="P5" s="22" t="s">
        <v>41</v>
      </c>
      <c r="Q5" s="24">
        <v>6530.08</v>
      </c>
      <c r="R5" s="24">
        <v>0</v>
      </c>
      <c r="S5" s="24">
        <f t="shared" si="0"/>
        <v>0</v>
      </c>
      <c r="T5" s="24">
        <f t="shared" si="1"/>
        <v>0</v>
      </c>
      <c r="U5" s="24">
        <f t="shared" si="2"/>
        <v>0</v>
      </c>
      <c r="V5" s="20" t="s">
        <v>42</v>
      </c>
      <c r="W5" s="45">
        <v>42156</v>
      </c>
      <c r="X5" s="20" t="s">
        <v>43</v>
      </c>
      <c r="Y5" s="20"/>
      <c r="Z5" s="20" t="s">
        <v>44</v>
      </c>
      <c r="AA5" s="22" t="s">
        <v>45</v>
      </c>
      <c r="AB5" s="26" t="s">
        <v>46</v>
      </c>
      <c r="AC5" s="27"/>
    </row>
    <row r="6" spans="1:29" ht="165">
      <c r="A6" s="42">
        <v>3</v>
      </c>
      <c r="B6" s="20" t="s">
        <v>49</v>
      </c>
      <c r="C6" s="20" t="s">
        <v>50</v>
      </c>
      <c r="D6" s="21" t="s">
        <v>51</v>
      </c>
      <c r="E6" s="20" t="s">
        <v>52</v>
      </c>
      <c r="F6" s="20" t="s">
        <v>53</v>
      </c>
      <c r="G6" s="20" t="s">
        <v>34</v>
      </c>
      <c r="H6" s="20" t="s">
        <v>35</v>
      </c>
      <c r="I6" s="20" t="s">
        <v>36</v>
      </c>
      <c r="J6" s="20" t="s">
        <v>37</v>
      </c>
      <c r="K6" s="22">
        <v>11</v>
      </c>
      <c r="L6" s="20" t="s">
        <v>54</v>
      </c>
      <c r="M6" s="20" t="s">
        <v>39</v>
      </c>
      <c r="N6" s="20" t="s">
        <v>55</v>
      </c>
      <c r="O6" s="23">
        <v>1</v>
      </c>
      <c r="P6" s="22" t="s">
        <v>41</v>
      </c>
      <c r="Q6" s="24">
        <v>6530.08</v>
      </c>
      <c r="R6" s="24">
        <v>0</v>
      </c>
      <c r="S6" s="24">
        <f t="shared" si="0"/>
        <v>0</v>
      </c>
      <c r="T6" s="24">
        <f t="shared" si="1"/>
        <v>0</v>
      </c>
      <c r="U6" s="24">
        <f t="shared" si="2"/>
        <v>0</v>
      </c>
      <c r="V6" s="20" t="s">
        <v>42</v>
      </c>
      <c r="W6" s="45">
        <v>42156</v>
      </c>
      <c r="X6" s="20" t="s">
        <v>43</v>
      </c>
      <c r="Y6" s="20"/>
      <c r="Z6" s="20" t="s">
        <v>44</v>
      </c>
      <c r="AA6" s="22" t="s">
        <v>45</v>
      </c>
      <c r="AB6" s="26" t="s">
        <v>46</v>
      </c>
      <c r="AC6" s="27"/>
    </row>
    <row r="7" spans="1:29" ht="165">
      <c r="A7" s="42">
        <v>4</v>
      </c>
      <c r="B7" s="20" t="s">
        <v>56</v>
      </c>
      <c r="C7" s="20" t="s">
        <v>57</v>
      </c>
      <c r="D7" s="21" t="s">
        <v>51</v>
      </c>
      <c r="E7" s="20" t="s">
        <v>52</v>
      </c>
      <c r="F7" s="20" t="s">
        <v>53</v>
      </c>
      <c r="G7" s="20" t="s">
        <v>34</v>
      </c>
      <c r="H7" s="20" t="s">
        <v>35</v>
      </c>
      <c r="I7" s="20" t="s">
        <v>36</v>
      </c>
      <c r="J7" s="20" t="s">
        <v>37</v>
      </c>
      <c r="K7" s="22">
        <v>11</v>
      </c>
      <c r="L7" s="20" t="s">
        <v>54</v>
      </c>
      <c r="M7" s="20" t="s">
        <v>39</v>
      </c>
      <c r="N7" s="20" t="s">
        <v>55</v>
      </c>
      <c r="O7" s="23">
        <v>1</v>
      </c>
      <c r="P7" s="22" t="s">
        <v>41</v>
      </c>
      <c r="Q7" s="24">
        <v>6530.08</v>
      </c>
      <c r="R7" s="24">
        <v>0</v>
      </c>
      <c r="S7" s="24">
        <f t="shared" si="0"/>
        <v>0</v>
      </c>
      <c r="T7" s="24">
        <f t="shared" si="1"/>
        <v>0</v>
      </c>
      <c r="U7" s="24">
        <f t="shared" si="2"/>
        <v>0</v>
      </c>
      <c r="V7" s="20" t="s">
        <v>42</v>
      </c>
      <c r="W7" s="45">
        <v>42156</v>
      </c>
      <c r="X7" s="20" t="s">
        <v>43</v>
      </c>
      <c r="Y7" s="20"/>
      <c r="Z7" s="20" t="s">
        <v>44</v>
      </c>
      <c r="AA7" s="22" t="s">
        <v>45</v>
      </c>
      <c r="AB7" s="26" t="s">
        <v>46</v>
      </c>
      <c r="AC7" s="27"/>
    </row>
    <row r="8" spans="1:29" ht="165">
      <c r="A8" s="42">
        <v>5</v>
      </c>
      <c r="B8" s="20" t="s">
        <v>58</v>
      </c>
      <c r="C8" s="20" t="s">
        <v>59</v>
      </c>
      <c r="D8" s="21" t="s">
        <v>31</v>
      </c>
      <c r="E8" s="20" t="s">
        <v>60</v>
      </c>
      <c r="F8" s="20" t="s">
        <v>61</v>
      </c>
      <c r="G8" s="20" t="s">
        <v>34</v>
      </c>
      <c r="H8" s="20" t="s">
        <v>35</v>
      </c>
      <c r="I8" s="20" t="s">
        <v>36</v>
      </c>
      <c r="J8" s="20" t="s">
        <v>37</v>
      </c>
      <c r="K8" s="22">
        <v>10</v>
      </c>
      <c r="L8" s="20" t="s">
        <v>62</v>
      </c>
      <c r="M8" s="20" t="s">
        <v>39</v>
      </c>
      <c r="N8" s="20" t="s">
        <v>63</v>
      </c>
      <c r="O8" s="23">
        <v>1</v>
      </c>
      <c r="P8" s="22" t="s">
        <v>41</v>
      </c>
      <c r="Q8" s="24">
        <v>6530.08</v>
      </c>
      <c r="R8" s="24">
        <v>0</v>
      </c>
      <c r="S8" s="24">
        <f t="shared" si="0"/>
        <v>0</v>
      </c>
      <c r="T8" s="24">
        <f t="shared" si="1"/>
        <v>0</v>
      </c>
      <c r="U8" s="24">
        <f t="shared" si="2"/>
        <v>0</v>
      </c>
      <c r="V8" s="20" t="s">
        <v>42</v>
      </c>
      <c r="W8" s="45">
        <v>42156</v>
      </c>
      <c r="X8" s="20" t="s">
        <v>43</v>
      </c>
      <c r="Y8" s="20"/>
      <c r="Z8" s="20" t="s">
        <v>44</v>
      </c>
      <c r="AA8" s="22" t="s">
        <v>45</v>
      </c>
      <c r="AB8" s="26" t="s">
        <v>46</v>
      </c>
      <c r="AC8" s="27"/>
    </row>
    <row r="9" spans="1:29" ht="165">
      <c r="A9" s="42">
        <v>6</v>
      </c>
      <c r="B9" s="20" t="s">
        <v>64</v>
      </c>
      <c r="C9" s="20" t="s">
        <v>65</v>
      </c>
      <c r="D9" s="21" t="s">
        <v>31</v>
      </c>
      <c r="E9" s="20" t="s">
        <v>60</v>
      </c>
      <c r="F9" s="20" t="s">
        <v>61</v>
      </c>
      <c r="G9" s="20" t="s">
        <v>34</v>
      </c>
      <c r="H9" s="20" t="s">
        <v>35</v>
      </c>
      <c r="I9" s="20" t="s">
        <v>36</v>
      </c>
      <c r="J9" s="20" t="s">
        <v>37</v>
      </c>
      <c r="K9" s="22">
        <v>10</v>
      </c>
      <c r="L9" s="20" t="s">
        <v>62</v>
      </c>
      <c r="M9" s="20" t="s">
        <v>39</v>
      </c>
      <c r="N9" s="20" t="s">
        <v>63</v>
      </c>
      <c r="O9" s="23">
        <v>1</v>
      </c>
      <c r="P9" s="22" t="s">
        <v>41</v>
      </c>
      <c r="Q9" s="24">
        <v>6530.08</v>
      </c>
      <c r="R9" s="24">
        <v>0</v>
      </c>
      <c r="S9" s="24">
        <f t="shared" si="0"/>
        <v>0</v>
      </c>
      <c r="T9" s="24">
        <f t="shared" si="1"/>
        <v>0</v>
      </c>
      <c r="U9" s="24">
        <f t="shared" si="2"/>
        <v>0</v>
      </c>
      <c r="V9" s="20" t="s">
        <v>42</v>
      </c>
      <c r="W9" s="45">
        <v>42156</v>
      </c>
      <c r="X9" s="20" t="s">
        <v>43</v>
      </c>
      <c r="Y9" s="20"/>
      <c r="Z9" s="20" t="s">
        <v>44</v>
      </c>
      <c r="AA9" s="22" t="s">
        <v>45</v>
      </c>
      <c r="AB9" s="26" t="s">
        <v>46</v>
      </c>
      <c r="AC9" s="27"/>
    </row>
    <row r="10" spans="1:29" ht="165">
      <c r="A10" s="42">
        <v>7</v>
      </c>
      <c r="B10" s="20" t="s">
        <v>93</v>
      </c>
      <c r="C10" s="20" t="s">
        <v>94</v>
      </c>
      <c r="D10" s="21" t="s">
        <v>51</v>
      </c>
      <c r="E10" s="20" t="s">
        <v>89</v>
      </c>
      <c r="F10" s="20" t="s">
        <v>90</v>
      </c>
      <c r="G10" s="20" t="s">
        <v>34</v>
      </c>
      <c r="H10" s="20" t="s">
        <v>35</v>
      </c>
      <c r="I10" s="20" t="s">
        <v>36</v>
      </c>
      <c r="J10" s="20" t="s">
        <v>37</v>
      </c>
      <c r="K10" s="22">
        <v>12</v>
      </c>
      <c r="L10" s="20" t="s">
        <v>91</v>
      </c>
      <c r="M10" s="20" t="s">
        <v>39</v>
      </c>
      <c r="N10" s="20" t="s">
        <v>92</v>
      </c>
      <c r="O10" s="23">
        <v>1</v>
      </c>
      <c r="P10" s="22" t="s">
        <v>41</v>
      </c>
      <c r="Q10" s="24">
        <v>6530.08</v>
      </c>
      <c r="R10" s="24">
        <v>0</v>
      </c>
      <c r="S10" s="24">
        <f t="shared" si="0"/>
        <v>0</v>
      </c>
      <c r="T10" s="24">
        <f t="shared" si="1"/>
        <v>0</v>
      </c>
      <c r="U10" s="24">
        <f t="shared" si="2"/>
        <v>0</v>
      </c>
      <c r="V10" s="20" t="s">
        <v>42</v>
      </c>
      <c r="W10" s="45">
        <v>42156</v>
      </c>
      <c r="X10" s="20" t="s">
        <v>43</v>
      </c>
      <c r="Y10" s="20"/>
      <c r="Z10" s="20" t="s">
        <v>44</v>
      </c>
      <c r="AA10" s="22" t="s">
        <v>45</v>
      </c>
      <c r="AB10" s="26" t="s">
        <v>46</v>
      </c>
      <c r="AC10" s="27"/>
    </row>
    <row r="11" spans="1:29" ht="210">
      <c r="A11" s="42">
        <v>8</v>
      </c>
      <c r="B11" s="20" t="s">
        <v>95</v>
      </c>
      <c r="C11" s="20" t="s">
        <v>96</v>
      </c>
      <c r="D11" s="21" t="s">
        <v>97</v>
      </c>
      <c r="E11" s="20" t="s">
        <v>98</v>
      </c>
      <c r="F11" s="20" t="s">
        <v>99</v>
      </c>
      <c r="G11" s="20" t="s">
        <v>100</v>
      </c>
      <c r="H11" s="20" t="s">
        <v>35</v>
      </c>
      <c r="I11" s="20" t="s">
        <v>36</v>
      </c>
      <c r="J11" s="20" t="s">
        <v>101</v>
      </c>
      <c r="K11" s="22">
        <v>1</v>
      </c>
      <c r="L11" s="20" t="s">
        <v>102</v>
      </c>
      <c r="M11" s="20" t="s">
        <v>103</v>
      </c>
      <c r="N11" s="20" t="s">
        <v>28</v>
      </c>
      <c r="O11" s="23">
        <v>1</v>
      </c>
      <c r="P11" s="22" t="s">
        <v>104</v>
      </c>
      <c r="Q11" s="24">
        <v>6065.52</v>
      </c>
      <c r="R11" s="24">
        <v>0</v>
      </c>
      <c r="S11" s="24">
        <f t="shared" si="0"/>
        <v>0</v>
      </c>
      <c r="T11" s="24">
        <f t="shared" si="1"/>
        <v>0</v>
      </c>
      <c r="U11" s="24">
        <f t="shared" si="2"/>
        <v>0</v>
      </c>
      <c r="V11" s="20" t="s">
        <v>42</v>
      </c>
      <c r="W11" s="45">
        <v>42186</v>
      </c>
      <c r="X11" s="20" t="s">
        <v>105</v>
      </c>
      <c r="Y11" s="20"/>
      <c r="Z11" s="20" t="s">
        <v>44</v>
      </c>
      <c r="AA11" s="22" t="s">
        <v>45</v>
      </c>
      <c r="AB11" s="26" t="s">
        <v>106</v>
      </c>
      <c r="AC11" s="27"/>
    </row>
    <row r="12" spans="1:29" ht="210">
      <c r="A12" s="42">
        <v>9</v>
      </c>
      <c r="B12" s="20" t="s">
        <v>107</v>
      </c>
      <c r="C12" s="20" t="s">
        <v>108</v>
      </c>
      <c r="D12" s="21" t="s">
        <v>97</v>
      </c>
      <c r="E12" s="20" t="s">
        <v>98</v>
      </c>
      <c r="F12" s="20" t="s">
        <v>99</v>
      </c>
      <c r="G12" s="20" t="s">
        <v>100</v>
      </c>
      <c r="H12" s="20" t="s">
        <v>35</v>
      </c>
      <c r="I12" s="20" t="s">
        <v>36</v>
      </c>
      <c r="J12" s="20" t="s">
        <v>101</v>
      </c>
      <c r="K12" s="22">
        <v>1</v>
      </c>
      <c r="L12" s="20" t="s">
        <v>102</v>
      </c>
      <c r="M12" s="20" t="s">
        <v>103</v>
      </c>
      <c r="N12" s="20" t="s">
        <v>28</v>
      </c>
      <c r="O12" s="23">
        <v>1</v>
      </c>
      <c r="P12" s="22" t="s">
        <v>104</v>
      </c>
      <c r="Q12" s="24">
        <v>6065.52</v>
      </c>
      <c r="R12" s="24">
        <v>0</v>
      </c>
      <c r="S12" s="24">
        <f t="shared" si="0"/>
        <v>0</v>
      </c>
      <c r="T12" s="24">
        <f t="shared" si="1"/>
        <v>0</v>
      </c>
      <c r="U12" s="24">
        <f t="shared" si="2"/>
        <v>0</v>
      </c>
      <c r="V12" s="20" t="s">
        <v>42</v>
      </c>
      <c r="W12" s="45">
        <v>42186</v>
      </c>
      <c r="X12" s="20" t="s">
        <v>105</v>
      </c>
      <c r="Y12" s="20"/>
      <c r="Z12" s="20" t="s">
        <v>44</v>
      </c>
      <c r="AA12" s="22" t="s">
        <v>45</v>
      </c>
      <c r="AB12" s="26" t="s">
        <v>106</v>
      </c>
      <c r="AC12" s="27"/>
    </row>
    <row r="13" spans="1:29" ht="165">
      <c r="A13" s="42">
        <v>10</v>
      </c>
      <c r="B13" s="20" t="s">
        <v>87</v>
      </c>
      <c r="C13" s="20" t="s">
        <v>88</v>
      </c>
      <c r="D13" s="21" t="s">
        <v>51</v>
      </c>
      <c r="E13" s="20" t="s">
        <v>89</v>
      </c>
      <c r="F13" s="20" t="s">
        <v>90</v>
      </c>
      <c r="G13" s="20" t="s">
        <v>34</v>
      </c>
      <c r="H13" s="20" t="s">
        <v>35</v>
      </c>
      <c r="I13" s="20" t="s">
        <v>36</v>
      </c>
      <c r="J13" s="20" t="s">
        <v>37</v>
      </c>
      <c r="K13" s="22">
        <v>12</v>
      </c>
      <c r="L13" s="20" t="s">
        <v>91</v>
      </c>
      <c r="M13" s="20" t="s">
        <v>39</v>
      </c>
      <c r="N13" s="20" t="s">
        <v>92</v>
      </c>
      <c r="O13" s="23">
        <v>1</v>
      </c>
      <c r="P13" s="22" t="s">
        <v>41</v>
      </c>
      <c r="Q13" s="24">
        <v>6530.08</v>
      </c>
      <c r="R13" s="24">
        <v>0</v>
      </c>
      <c r="S13" s="24">
        <f t="shared" si="0"/>
        <v>0</v>
      </c>
      <c r="T13" s="24">
        <f t="shared" si="1"/>
        <v>0</v>
      </c>
      <c r="U13" s="24">
        <f t="shared" si="2"/>
        <v>0</v>
      </c>
      <c r="V13" s="20" t="s">
        <v>42</v>
      </c>
      <c r="W13" s="45">
        <v>42156</v>
      </c>
      <c r="X13" s="20" t="s">
        <v>43</v>
      </c>
      <c r="Y13" s="20"/>
      <c r="Z13" s="20" t="s">
        <v>44</v>
      </c>
      <c r="AA13" s="22" t="s">
        <v>45</v>
      </c>
      <c r="AB13" s="26" t="s">
        <v>46</v>
      </c>
      <c r="AC13" s="27"/>
    </row>
    <row r="14" spans="1:29" ht="345">
      <c r="A14" s="42">
        <v>11</v>
      </c>
      <c r="B14" s="20" t="s">
        <v>66</v>
      </c>
      <c r="C14" s="20" t="s">
        <v>67</v>
      </c>
      <c r="D14" s="21" t="s">
        <v>68</v>
      </c>
      <c r="E14" s="20" t="s">
        <v>69</v>
      </c>
      <c r="F14" s="20" t="s">
        <v>70</v>
      </c>
      <c r="G14" s="20" t="s">
        <v>71</v>
      </c>
      <c r="H14" s="20" t="s">
        <v>35</v>
      </c>
      <c r="I14" s="20" t="s">
        <v>36</v>
      </c>
      <c r="J14" s="20" t="s">
        <v>37</v>
      </c>
      <c r="K14" s="22">
        <v>8</v>
      </c>
      <c r="L14" s="20" t="s">
        <v>72</v>
      </c>
      <c r="M14" s="20" t="s">
        <v>39</v>
      </c>
      <c r="N14" s="20" t="s">
        <v>73</v>
      </c>
      <c r="O14" s="23">
        <v>1</v>
      </c>
      <c r="P14" s="22" t="s">
        <v>41</v>
      </c>
      <c r="Q14" s="24">
        <v>57174.53</v>
      </c>
      <c r="R14" s="24">
        <v>0</v>
      </c>
      <c r="S14" s="24">
        <f t="shared" si="0"/>
        <v>0</v>
      </c>
      <c r="T14" s="24">
        <f t="shared" si="1"/>
        <v>0</v>
      </c>
      <c r="U14" s="24">
        <f t="shared" si="2"/>
        <v>0</v>
      </c>
      <c r="V14" s="20" t="s">
        <v>42</v>
      </c>
      <c r="W14" s="45">
        <v>42156</v>
      </c>
      <c r="X14" s="41" t="s">
        <v>74</v>
      </c>
      <c r="Y14" s="20"/>
      <c r="Z14" s="20" t="s">
        <v>44</v>
      </c>
      <c r="AA14" s="22" t="s">
        <v>45</v>
      </c>
      <c r="AB14" s="26" t="s">
        <v>46</v>
      </c>
      <c r="AC14" s="27"/>
    </row>
    <row r="15" spans="1:29" ht="360">
      <c r="A15" s="42">
        <v>12</v>
      </c>
      <c r="B15" s="20" t="s">
        <v>75</v>
      </c>
      <c r="C15" s="20" t="s">
        <v>76</v>
      </c>
      <c r="D15" s="21" t="s">
        <v>68</v>
      </c>
      <c r="E15" s="20" t="s">
        <v>69</v>
      </c>
      <c r="F15" s="20" t="s">
        <v>70</v>
      </c>
      <c r="G15" s="20" t="s">
        <v>71</v>
      </c>
      <c r="H15" s="20" t="s">
        <v>35</v>
      </c>
      <c r="I15" s="20" t="s">
        <v>36</v>
      </c>
      <c r="J15" s="20" t="s">
        <v>37</v>
      </c>
      <c r="K15" s="22">
        <v>8</v>
      </c>
      <c r="L15" s="20" t="s">
        <v>72</v>
      </c>
      <c r="M15" s="20" t="s">
        <v>39</v>
      </c>
      <c r="N15" s="20" t="s">
        <v>73</v>
      </c>
      <c r="O15" s="23">
        <v>1</v>
      </c>
      <c r="P15" s="22" t="s">
        <v>41</v>
      </c>
      <c r="Q15" s="24">
        <v>57174.53</v>
      </c>
      <c r="R15" s="24">
        <v>0</v>
      </c>
      <c r="S15" s="24">
        <f t="shared" si="0"/>
        <v>0</v>
      </c>
      <c r="T15" s="24">
        <f t="shared" si="1"/>
        <v>0</v>
      </c>
      <c r="U15" s="24">
        <f t="shared" si="2"/>
        <v>0</v>
      </c>
      <c r="V15" s="20" t="s">
        <v>42</v>
      </c>
      <c r="W15" s="45">
        <v>42156</v>
      </c>
      <c r="X15" s="41" t="s">
        <v>77</v>
      </c>
      <c r="Y15" s="20"/>
      <c r="Z15" s="20" t="s">
        <v>44</v>
      </c>
      <c r="AA15" s="22" t="s">
        <v>45</v>
      </c>
      <c r="AB15" s="26" t="s">
        <v>46</v>
      </c>
      <c r="AC15" s="27"/>
    </row>
    <row r="16" spans="1:29" ht="360">
      <c r="A16" s="42">
        <v>13</v>
      </c>
      <c r="B16" s="20" t="s">
        <v>78</v>
      </c>
      <c r="C16" s="20" t="s">
        <v>79</v>
      </c>
      <c r="D16" s="21" t="s">
        <v>80</v>
      </c>
      <c r="E16" s="20" t="s">
        <v>69</v>
      </c>
      <c r="F16" s="20" t="s">
        <v>70</v>
      </c>
      <c r="G16" s="20" t="s">
        <v>71</v>
      </c>
      <c r="H16" s="20" t="s">
        <v>35</v>
      </c>
      <c r="I16" s="20" t="s">
        <v>36</v>
      </c>
      <c r="J16" s="20" t="s">
        <v>37</v>
      </c>
      <c r="K16" s="22">
        <v>7</v>
      </c>
      <c r="L16" s="20" t="s">
        <v>81</v>
      </c>
      <c r="M16" s="20" t="s">
        <v>39</v>
      </c>
      <c r="N16" s="20" t="s">
        <v>82</v>
      </c>
      <c r="O16" s="23">
        <v>1</v>
      </c>
      <c r="P16" s="22" t="s">
        <v>41</v>
      </c>
      <c r="Q16" s="24">
        <v>57174.53</v>
      </c>
      <c r="R16" s="24">
        <v>0</v>
      </c>
      <c r="S16" s="24">
        <f t="shared" si="0"/>
        <v>0</v>
      </c>
      <c r="T16" s="24">
        <f t="shared" si="1"/>
        <v>0</v>
      </c>
      <c r="U16" s="24">
        <f t="shared" si="2"/>
        <v>0</v>
      </c>
      <c r="V16" s="20" t="s">
        <v>42</v>
      </c>
      <c r="W16" s="45">
        <v>42156</v>
      </c>
      <c r="X16" s="41" t="s">
        <v>83</v>
      </c>
      <c r="Y16" s="20"/>
      <c r="Z16" s="20" t="s">
        <v>44</v>
      </c>
      <c r="AA16" s="22" t="s">
        <v>45</v>
      </c>
      <c r="AB16" s="26" t="s">
        <v>46</v>
      </c>
      <c r="AC16" s="27"/>
    </row>
    <row r="17" spans="1:29" ht="345">
      <c r="A17" s="42">
        <v>14</v>
      </c>
      <c r="B17" s="20" t="s">
        <v>84</v>
      </c>
      <c r="C17" s="20" t="s">
        <v>85</v>
      </c>
      <c r="D17" s="21" t="s">
        <v>80</v>
      </c>
      <c r="E17" s="20" t="s">
        <v>69</v>
      </c>
      <c r="F17" s="20" t="s">
        <v>70</v>
      </c>
      <c r="G17" s="20" t="s">
        <v>71</v>
      </c>
      <c r="H17" s="20" t="s">
        <v>35</v>
      </c>
      <c r="I17" s="20" t="s">
        <v>36</v>
      </c>
      <c r="J17" s="20" t="s">
        <v>37</v>
      </c>
      <c r="K17" s="22">
        <v>7</v>
      </c>
      <c r="L17" s="20" t="s">
        <v>81</v>
      </c>
      <c r="M17" s="20" t="s">
        <v>39</v>
      </c>
      <c r="N17" s="20" t="s">
        <v>73</v>
      </c>
      <c r="O17" s="23">
        <v>1</v>
      </c>
      <c r="P17" s="22" t="s">
        <v>41</v>
      </c>
      <c r="Q17" s="24">
        <v>57174.53</v>
      </c>
      <c r="R17" s="24">
        <v>0</v>
      </c>
      <c r="S17" s="24">
        <f t="shared" si="0"/>
        <v>0</v>
      </c>
      <c r="T17" s="24">
        <f t="shared" si="1"/>
        <v>0</v>
      </c>
      <c r="U17" s="24">
        <f t="shared" si="2"/>
        <v>0</v>
      </c>
      <c r="V17" s="20" t="s">
        <v>42</v>
      </c>
      <c r="W17" s="45">
        <v>42156</v>
      </c>
      <c r="X17" s="41" t="s">
        <v>86</v>
      </c>
      <c r="Y17" s="20"/>
      <c r="Z17" s="20" t="s">
        <v>44</v>
      </c>
      <c r="AA17" s="22" t="s">
        <v>45</v>
      </c>
      <c r="AB17" s="26" t="s">
        <v>46</v>
      </c>
      <c r="AC17" s="27"/>
    </row>
    <row r="18" spans="1:29" ht="30">
      <c r="A18" s="20"/>
      <c r="B18" s="20"/>
      <c r="C18" s="20"/>
      <c r="D18" s="21"/>
      <c r="E18" s="20"/>
      <c r="F18" s="20"/>
      <c r="G18" s="20"/>
      <c r="H18" s="20"/>
      <c r="I18" s="20"/>
      <c r="J18" s="20"/>
      <c r="K18" s="22"/>
      <c r="L18" s="20"/>
      <c r="M18" s="20"/>
      <c r="N18" s="20" t="s">
        <v>109</v>
      </c>
      <c r="O18" s="23">
        <f>SUM(O4:O17)</f>
        <v>14</v>
      </c>
      <c r="P18" s="22"/>
      <c r="Q18" s="24">
        <f>SUMPRODUCT(O4:O17,Q4:Q17)</f>
        <v>293069.8</v>
      </c>
      <c r="R18" s="24"/>
      <c r="S18" s="24">
        <f>SUM(S4:S17)</f>
        <v>0</v>
      </c>
      <c r="T18" s="24">
        <f>SUM(T4:T17)</f>
        <v>0</v>
      </c>
      <c r="U18" s="24">
        <f>SUM(U4:U17)</f>
        <v>0</v>
      </c>
      <c r="V18" s="20"/>
      <c r="W18" s="25"/>
      <c r="X18" s="20"/>
      <c r="Y18" s="20"/>
      <c r="Z18" s="20"/>
      <c r="AA18" s="22"/>
      <c r="AB18" s="26"/>
      <c r="AC18" s="27"/>
    </row>
    <row r="19" spans="1:29" ht="15.75">
      <c r="A19" s="28"/>
      <c r="B19" s="28" t="s">
        <v>110</v>
      </c>
      <c r="C19" s="28"/>
      <c r="D19" s="28"/>
      <c r="E19" s="28"/>
      <c r="F19" s="28"/>
      <c r="G19" s="28"/>
      <c r="H19" s="28"/>
      <c r="I19" s="28"/>
      <c r="J19" s="28"/>
      <c r="K19" s="29"/>
      <c r="L19" s="28"/>
      <c r="M19" s="28"/>
      <c r="N19" s="28"/>
      <c r="O19" s="30"/>
      <c r="P19" s="29"/>
      <c r="Q19" s="31"/>
      <c r="R19" s="31"/>
      <c r="S19" s="31"/>
      <c r="T19" s="31"/>
      <c r="U19" s="31"/>
      <c r="V19" s="28"/>
      <c r="W19" s="32"/>
      <c r="X19" s="28"/>
      <c r="Y19" s="28"/>
      <c r="Z19" s="28"/>
      <c r="AA19" s="29"/>
      <c r="AB19" s="37"/>
      <c r="AC19" s="38"/>
    </row>
    <row r="20" spans="1:29" ht="15.7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33"/>
      <c r="L20" s="19"/>
      <c r="M20" s="19"/>
      <c r="N20" s="19"/>
      <c r="O20" s="34"/>
      <c r="P20" s="33"/>
      <c r="Q20" s="35"/>
      <c r="R20" s="35"/>
      <c r="S20" s="35"/>
      <c r="T20" s="35"/>
      <c r="U20" s="35"/>
      <c r="V20" s="19"/>
      <c r="W20" s="36"/>
      <c r="X20" s="19"/>
      <c r="Y20" s="19"/>
      <c r="Z20" s="19"/>
      <c r="AA20" s="33"/>
      <c r="AB20" s="39"/>
      <c r="AC20" s="40"/>
    </row>
    <row r="21" spans="1:29" ht="15.75">
      <c r="A21" s="19"/>
      <c r="B21" s="19"/>
      <c r="C21" s="19"/>
      <c r="D21" s="19"/>
      <c r="E21" s="19"/>
      <c r="F21" s="19"/>
      <c r="G21" s="19"/>
      <c r="H21" s="19"/>
      <c r="I21" s="19"/>
      <c r="J21" s="19" t="s">
        <v>111</v>
      </c>
      <c r="K21" s="33"/>
      <c r="L21" s="19"/>
      <c r="M21" s="19"/>
      <c r="N21" s="19"/>
      <c r="O21" s="34"/>
      <c r="P21" s="33"/>
      <c r="Q21" s="35"/>
      <c r="R21" s="35"/>
      <c r="S21" s="35"/>
      <c r="T21" s="35"/>
      <c r="U21" s="35"/>
      <c r="V21" s="19"/>
      <c r="W21" s="36"/>
      <c r="X21" s="19"/>
      <c r="Y21" s="19"/>
      <c r="Z21" s="19"/>
      <c r="AA21" s="33"/>
      <c r="AB21" s="39"/>
      <c r="AC21" s="40"/>
    </row>
    <row r="22" spans="1:29" ht="15.75">
      <c r="A22" s="19"/>
      <c r="B22" s="19"/>
      <c r="C22" s="19"/>
      <c r="D22" s="19"/>
      <c r="E22" s="19" t="s">
        <v>112</v>
      </c>
      <c r="F22" s="19"/>
      <c r="G22" s="19"/>
      <c r="H22" s="19"/>
      <c r="I22" s="19"/>
      <c r="J22" s="19"/>
      <c r="K22" s="33"/>
      <c r="L22" s="19"/>
      <c r="M22" s="19"/>
      <c r="N22" s="19"/>
      <c r="O22" s="34"/>
      <c r="P22" s="33"/>
      <c r="Q22" s="35"/>
      <c r="R22" s="35"/>
      <c r="S22" s="35" t="s">
        <v>113</v>
      </c>
      <c r="T22" s="35"/>
      <c r="U22" s="35"/>
      <c r="V22" s="19"/>
      <c r="W22" s="36"/>
      <c r="X22" s="19"/>
      <c r="Y22" s="19"/>
      <c r="Z22" s="19"/>
      <c r="AA22" s="33"/>
      <c r="AB22" s="39"/>
      <c r="AC22" s="40"/>
    </row>
    <row r="23" spans="1:29" ht="15.75">
      <c r="A23" s="19"/>
      <c r="B23" s="19"/>
      <c r="C23" s="19"/>
      <c r="D23" s="19"/>
      <c r="E23" s="19" t="s">
        <v>114</v>
      </c>
      <c r="F23" s="19"/>
      <c r="G23" s="19"/>
      <c r="H23" s="19"/>
      <c r="I23" s="19"/>
      <c r="J23" s="19"/>
      <c r="K23" s="33"/>
      <c r="L23" s="19"/>
      <c r="M23" s="19"/>
      <c r="N23" s="19"/>
      <c r="O23" s="34"/>
      <c r="P23" s="33"/>
      <c r="Q23" s="35"/>
      <c r="R23" s="35"/>
      <c r="S23" s="35" t="s">
        <v>114</v>
      </c>
      <c r="T23" s="35"/>
      <c r="U23" s="35"/>
      <c r="V23" s="19"/>
      <c r="W23" s="36"/>
      <c r="X23" s="19"/>
      <c r="Y23" s="19"/>
      <c r="Z23" s="19"/>
      <c r="AA23" s="33"/>
      <c r="AB23" s="39"/>
      <c r="AC23" s="40"/>
    </row>
    <row r="24" spans="1:29" ht="15.75">
      <c r="A24" s="19"/>
      <c r="B24" s="19"/>
      <c r="C24" s="19"/>
      <c r="D24" s="19"/>
      <c r="E24" s="19"/>
      <c r="F24" s="19" t="s">
        <v>115</v>
      </c>
      <c r="G24" s="19"/>
      <c r="H24" s="19"/>
      <c r="I24" s="19"/>
      <c r="J24" s="19"/>
      <c r="K24" s="33"/>
      <c r="L24" s="19"/>
      <c r="M24" s="19"/>
      <c r="N24" s="19"/>
      <c r="O24" s="34"/>
      <c r="P24" s="33"/>
      <c r="Q24" s="35"/>
      <c r="R24" s="35"/>
      <c r="S24" s="35"/>
      <c r="T24" s="35" t="s">
        <v>115</v>
      </c>
      <c r="U24" s="35"/>
      <c r="V24" s="19"/>
      <c r="W24" s="36"/>
      <c r="X24" s="19"/>
      <c r="Y24" s="19"/>
      <c r="Z24" s="19"/>
      <c r="AA24" s="33"/>
      <c r="AB24" s="39"/>
      <c r="AC24" s="40"/>
    </row>
  </sheetData>
  <autoFilter ref="A3:AC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2009-02-23T10:25:08Z</cp:lastPrinted>
  <dcterms:created xsi:type="dcterms:W3CDTF">2007-11-07T07:16:05Z</dcterms:created>
  <dcterms:modified xsi:type="dcterms:W3CDTF">2014-05-13T10:54:54Z</dcterms:modified>
</cp:coreProperties>
</file>